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22" i="1" l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23" i="1" l="1"/>
</calcChain>
</file>

<file path=xl/sharedStrings.xml><?xml version="1.0" encoding="utf-8"?>
<sst xmlns="http://schemas.openxmlformats.org/spreadsheetml/2006/main" count="95" uniqueCount="59">
  <si>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</si>
  <si>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</si>
  <si>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</si>
  <si>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</si>
  <si>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</si>
  <si>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</si>
  <si>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</si>
  <si>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</si>
  <si>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</si>
  <si>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</si>
  <si>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</si>
  <si>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</si>
  <si>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КГ</t>
  </si>
  <si>
    <t>ШТ</t>
  </si>
  <si>
    <t>1001240429</t>
  </si>
  <si>
    <t xml:space="preserve">АСБОБУМАГА 1,5 ММ                                                                  </t>
  </si>
  <si>
    <t>1001240562</t>
  </si>
  <si>
    <t xml:space="preserve">ПЛАСТИНА ПФ 10 ГУБЧАТАЯ                                                            </t>
  </si>
  <si>
    <t>1001240218</t>
  </si>
  <si>
    <t>РЕМЕНЬ Б-3750</t>
  </si>
  <si>
    <t>1005372556</t>
  </si>
  <si>
    <t xml:space="preserve">РЕМЕНЬ А1060                                                                       </t>
  </si>
  <si>
    <t>НАБИВКА АПР 31 12ММ</t>
  </si>
  <si>
    <t>1090702</t>
  </si>
  <si>
    <t>1001240200</t>
  </si>
  <si>
    <t>РЕМЕНЬ 3000</t>
  </si>
  <si>
    <t>1041526</t>
  </si>
  <si>
    <t>1001240205</t>
  </si>
  <si>
    <t>РЕМЕНЬ А-1400</t>
  </si>
  <si>
    <t>1041530</t>
  </si>
  <si>
    <t>1001240221</t>
  </si>
  <si>
    <t>РЕМЕНЬ В-1900</t>
  </si>
  <si>
    <t>1088277</t>
  </si>
  <si>
    <t>1001240441</t>
  </si>
  <si>
    <t>РЕМЕНЬ Z (0) -710</t>
  </si>
  <si>
    <t>1090700</t>
  </si>
  <si>
    <t>1001240444</t>
  </si>
  <si>
    <t>РЕМЕНЬ А-1650</t>
  </si>
  <si>
    <t>1024445</t>
  </si>
  <si>
    <t>1001240723</t>
  </si>
  <si>
    <t>РЕМЕНЬ А-2240</t>
  </si>
  <si>
    <t>1108203</t>
  </si>
  <si>
    <t>1001240740</t>
  </si>
  <si>
    <t>РЕМЕНЬ Z(О)-1700</t>
  </si>
  <si>
    <t>1091095</t>
  </si>
  <si>
    <t>1001240741</t>
  </si>
  <si>
    <t>РЕМЕНЬ Z(О)-1800</t>
  </si>
  <si>
    <t>1060885</t>
  </si>
  <si>
    <t>1001240753</t>
  </si>
  <si>
    <t>РЕМЕНЬ А-2000</t>
  </si>
  <si>
    <t>1082001</t>
  </si>
  <si>
    <t>1001240869</t>
  </si>
  <si>
    <t>РЕМЕНЬ А-900</t>
  </si>
  <si>
    <t>1091435</t>
  </si>
  <si>
    <t>1005372840</t>
  </si>
  <si>
    <t>МАНЖЕТА 1.2-60Х85Х8-1</t>
  </si>
  <si>
    <t>1115391</t>
  </si>
  <si>
    <t>1005373908</t>
  </si>
  <si>
    <t>МАНЖЕТА АРМИРОВАННАЯ 1.2-20х40-1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</si>
</sst>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I23" sqref="I23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7" t="s">
        <v>5</v>
      </c>
      <c r="G1" s="25" t="s">
        <v>6</v>
      </c>
      <c r="H1" s="23" t="s">
        <v>7</v>
      </c>
      <c r="I1" s="23" t="s">
        <v>9</v>
      </c>
    </row>
    <row r="2" spans="1:9" x14ac:dyDescent="0.25">
      <c r="A2" s="23"/>
      <c r="B2" s="23"/>
      <c r="C2" s="23"/>
      <c r="D2" s="23"/>
      <c r="E2" s="23"/>
      <c r="F2" s="27"/>
      <c r="G2" s="26"/>
      <c r="H2" s="23"/>
      <c r="I2" s="23"/>
    </row>
    <row r="3" spans="1:9" x14ac:dyDescent="0.25">
      <c r="A3" s="23"/>
      <c r="B3" s="23"/>
      <c r="C3" s="23"/>
      <c r="D3" s="23"/>
      <c r="E3" s="23"/>
      <c r="F3" s="27"/>
      <c r="G3" s="26"/>
      <c r="H3" s="23"/>
      <c r="I3" s="23"/>
    </row>
    <row r="4" spans="1:9" ht="15.75" thickBot="1" x14ac:dyDescent="0.3">
      <c r="A4" s="24"/>
      <c r="B4" s="24"/>
      <c r="C4" s="24"/>
      <c r="D4" s="24"/>
      <c r="E4" s="24"/>
      <c r="F4" s="28"/>
      <c r="G4" s="26"/>
      <c r="H4" s="24"/>
      <c r="I4" s="24"/>
    </row>
    <row r="5" spans="1:9" ht="15.75" thickBot="1" x14ac:dyDescent="0.3">
      <c r="A5" s="7">
        <v>1</v>
      </c>
      <c r="B5" s="1" t="s">
        <v>8</v>
      </c>
      <c r="C5" s="8">
        <v>1172074</v>
      </c>
      <c r="D5" s="9" t="s">
        <v>14</v>
      </c>
      <c r="E5" s="10" t="s">
        <v>15</v>
      </c>
      <c r="F5" s="8" t="s">
        <v>12</v>
      </c>
      <c r="G5" s="11">
        <v>75</v>
      </c>
      <c r="H5" s="12">
        <v>4.7300000000000004</v>
      </c>
      <c r="I5" s="12">
        <f>H5*G5</f>
        <v>354.75000000000006</v>
      </c>
    </row>
    <row r="6" spans="1:9" ht="15.75" thickBot="1" x14ac:dyDescent="0.3">
      <c r="A6" s="7">
        <v>2</v>
      </c>
      <c r="B6" s="1" t="s">
        <v>8</v>
      </c>
      <c r="C6" s="13">
        <v>1565036</v>
      </c>
      <c r="D6" s="14" t="s">
        <v>16</v>
      </c>
      <c r="E6" s="15" t="s">
        <v>17</v>
      </c>
      <c r="F6" s="13" t="s">
        <v>12</v>
      </c>
      <c r="G6" s="16">
        <v>30</v>
      </c>
      <c r="H6" s="17">
        <v>32.270000000000003</v>
      </c>
      <c r="I6" s="17">
        <f>H6*G6</f>
        <v>968.10000000000014</v>
      </c>
    </row>
    <row r="7" spans="1:9" ht="15.75" thickBot="1" x14ac:dyDescent="0.3">
      <c r="A7" s="7">
        <v>3</v>
      </c>
      <c r="B7" s="1" t="s">
        <v>8</v>
      </c>
      <c r="C7" s="13">
        <v>1142428</v>
      </c>
      <c r="D7" s="14" t="s">
        <v>18</v>
      </c>
      <c r="E7" s="15" t="s">
        <v>19</v>
      </c>
      <c r="F7" s="13" t="s">
        <v>13</v>
      </c>
      <c r="G7" s="16">
        <v>5</v>
      </c>
      <c r="H7" s="17">
        <v>32.049999999999997</v>
      </c>
      <c r="I7" s="17">
        <f>H7*G7</f>
        <v>160.25</v>
      </c>
    </row>
    <row r="8" spans="1:9" ht="15.75" thickBot="1" x14ac:dyDescent="0.3">
      <c r="A8" s="7">
        <v>4</v>
      </c>
      <c r="B8" s="1" t="s">
        <v>8</v>
      </c>
      <c r="C8" s="13">
        <v>1090696</v>
      </c>
      <c r="D8" s="14" t="s">
        <v>20</v>
      </c>
      <c r="E8" s="15" t="s">
        <v>21</v>
      </c>
      <c r="F8" s="13" t="s">
        <v>13</v>
      </c>
      <c r="G8" s="16">
        <v>3</v>
      </c>
      <c r="H8" s="17">
        <v>22.49</v>
      </c>
      <c r="I8" s="17">
        <f>H8*G8</f>
        <v>67.47</v>
      </c>
    </row>
    <row r="9" spans="1:9" ht="15.75" thickBot="1" x14ac:dyDescent="0.3">
      <c r="A9" s="7">
        <v>5</v>
      </c>
      <c r="B9" s="1" t="s">
        <v>8</v>
      </c>
      <c r="C9" s="13">
        <v>1068049</v>
      </c>
      <c r="D9" s="14">
        <v>1001240125</v>
      </c>
      <c r="E9" s="15" t="s">
        <v>22</v>
      </c>
      <c r="F9" s="13" t="s">
        <v>12</v>
      </c>
      <c r="G9" s="16">
        <v>114.8</v>
      </c>
      <c r="H9" s="17">
        <v>24.12</v>
      </c>
      <c r="I9" s="17">
        <f>H9*G9</f>
        <v>2768.9760000000001</v>
      </c>
    </row>
    <row r="10" spans="1:9" ht="15.75" thickBot="1" x14ac:dyDescent="0.3">
      <c r="A10" s="7">
        <v>6</v>
      </c>
      <c r="B10" s="1" t="s">
        <v>8</v>
      </c>
      <c r="C10" s="13" t="s">
        <v>23</v>
      </c>
      <c r="D10" s="14" t="s">
        <v>24</v>
      </c>
      <c r="E10" s="15" t="s">
        <v>25</v>
      </c>
      <c r="F10" s="13" t="s">
        <v>13</v>
      </c>
      <c r="G10" s="16">
        <v>2</v>
      </c>
      <c r="H10" s="17">
        <v>19.43</v>
      </c>
      <c r="I10" s="17">
        <f>H10*G10</f>
        <v>38.86</v>
      </c>
    </row>
    <row r="11" spans="1:9" ht="15.75" thickBot="1" x14ac:dyDescent="0.3">
      <c r="A11" s="7">
        <v>7</v>
      </c>
      <c r="B11" s="1" t="s">
        <v>8</v>
      </c>
      <c r="C11" s="13" t="s">
        <v>26</v>
      </c>
      <c r="D11" s="14" t="s">
        <v>27</v>
      </c>
      <c r="E11" s="15" t="s">
        <v>28</v>
      </c>
      <c r="F11" s="13" t="s">
        <v>13</v>
      </c>
      <c r="G11" s="16">
        <v>6</v>
      </c>
      <c r="H11" s="17">
        <v>4.76</v>
      </c>
      <c r="I11" s="17">
        <f>H11*G11</f>
        <v>28.56</v>
      </c>
    </row>
    <row r="12" spans="1:9" ht="15.75" thickBot="1" x14ac:dyDescent="0.3">
      <c r="A12" s="7">
        <v>8</v>
      </c>
      <c r="B12" s="1" t="s">
        <v>8</v>
      </c>
      <c r="C12" s="13" t="s">
        <v>26</v>
      </c>
      <c r="D12" s="14" t="s">
        <v>27</v>
      </c>
      <c r="E12" s="15" t="s">
        <v>28</v>
      </c>
      <c r="F12" s="13" t="s">
        <v>13</v>
      </c>
      <c r="G12" s="16">
        <v>2</v>
      </c>
      <c r="H12" s="17">
        <v>5.47</v>
      </c>
      <c r="I12" s="17">
        <f>H12*G12</f>
        <v>10.94</v>
      </c>
    </row>
    <row r="13" spans="1:9" ht="15.75" thickBot="1" x14ac:dyDescent="0.3">
      <c r="A13" s="7">
        <v>9</v>
      </c>
      <c r="B13" s="1" t="s">
        <v>8</v>
      </c>
      <c r="C13" s="13" t="s">
        <v>29</v>
      </c>
      <c r="D13" s="14" t="s">
        <v>30</v>
      </c>
      <c r="E13" s="15" t="s">
        <v>31</v>
      </c>
      <c r="F13" s="13" t="s">
        <v>13</v>
      </c>
      <c r="G13" s="16">
        <v>1</v>
      </c>
      <c r="H13" s="17">
        <v>8.93</v>
      </c>
      <c r="I13" s="17">
        <f>H13*G13</f>
        <v>8.93</v>
      </c>
    </row>
    <row r="14" spans="1:9" ht="15.75" thickBot="1" x14ac:dyDescent="0.3">
      <c r="A14" s="7">
        <v>10</v>
      </c>
      <c r="B14" s="1" t="s">
        <v>8</v>
      </c>
      <c r="C14" s="13" t="s">
        <v>32</v>
      </c>
      <c r="D14" s="14" t="s">
        <v>33</v>
      </c>
      <c r="E14" s="15" t="s">
        <v>34</v>
      </c>
      <c r="F14" s="13" t="s">
        <v>13</v>
      </c>
      <c r="G14" s="16">
        <v>4</v>
      </c>
      <c r="H14" s="17">
        <v>3.59</v>
      </c>
      <c r="I14" s="17">
        <f>H14*G14</f>
        <v>14.36</v>
      </c>
    </row>
    <row r="15" spans="1:9" ht="15.75" thickBot="1" x14ac:dyDescent="0.3">
      <c r="A15" s="7">
        <v>11</v>
      </c>
      <c r="B15" s="1" t="s">
        <v>8</v>
      </c>
      <c r="C15" s="13" t="s">
        <v>35</v>
      </c>
      <c r="D15" s="14" t="s">
        <v>36</v>
      </c>
      <c r="E15" s="15" t="s">
        <v>37</v>
      </c>
      <c r="F15" s="13" t="s">
        <v>13</v>
      </c>
      <c r="G15" s="16">
        <v>2</v>
      </c>
      <c r="H15" s="17">
        <v>7.62</v>
      </c>
      <c r="I15" s="17">
        <f>H15*G15</f>
        <v>15.24</v>
      </c>
    </row>
    <row r="16" spans="1:9" ht="15.75" thickBot="1" x14ac:dyDescent="0.3">
      <c r="A16" s="7">
        <v>12</v>
      </c>
      <c r="B16" s="1" t="s">
        <v>8</v>
      </c>
      <c r="C16" s="13" t="s">
        <v>38</v>
      </c>
      <c r="D16" s="14" t="s">
        <v>39</v>
      </c>
      <c r="E16" s="15" t="s">
        <v>40</v>
      </c>
      <c r="F16" s="13" t="s">
        <v>13</v>
      </c>
      <c r="G16" s="16">
        <v>4</v>
      </c>
      <c r="H16" s="17">
        <v>9.61</v>
      </c>
      <c r="I16" s="17">
        <f>H16*G16</f>
        <v>38.44</v>
      </c>
    </row>
    <row r="17" spans="1:9" ht="15.75" thickBot="1" x14ac:dyDescent="0.3">
      <c r="A17" s="7">
        <v>13</v>
      </c>
      <c r="B17" s="1" t="s">
        <v>8</v>
      </c>
      <c r="C17" s="13" t="s">
        <v>41</v>
      </c>
      <c r="D17" s="14" t="s">
        <v>42</v>
      </c>
      <c r="E17" s="15" t="s">
        <v>43</v>
      </c>
      <c r="F17" s="13" t="s">
        <v>13</v>
      </c>
      <c r="G17" s="16">
        <v>6</v>
      </c>
      <c r="H17" s="17">
        <v>4.88</v>
      </c>
      <c r="I17" s="17">
        <f>H17*G17</f>
        <v>29.28</v>
      </c>
    </row>
    <row r="18" spans="1:9" ht="15.75" thickBot="1" x14ac:dyDescent="0.3">
      <c r="A18" s="7">
        <v>14</v>
      </c>
      <c r="B18" s="1" t="s">
        <v>8</v>
      </c>
      <c r="C18" s="13" t="s">
        <v>44</v>
      </c>
      <c r="D18" s="14" t="s">
        <v>45</v>
      </c>
      <c r="E18" s="15" t="s">
        <v>46</v>
      </c>
      <c r="F18" s="13" t="s">
        <v>13</v>
      </c>
      <c r="G18" s="16">
        <v>8</v>
      </c>
      <c r="H18" s="17">
        <v>5.04</v>
      </c>
      <c r="I18" s="17">
        <f>H18*G18</f>
        <v>40.32</v>
      </c>
    </row>
    <row r="19" spans="1:9" ht="15.75" thickBot="1" x14ac:dyDescent="0.3">
      <c r="A19" s="7">
        <v>15</v>
      </c>
      <c r="B19" s="1" t="s">
        <v>8</v>
      </c>
      <c r="C19" s="13" t="s">
        <v>47</v>
      </c>
      <c r="D19" s="14" t="s">
        <v>48</v>
      </c>
      <c r="E19" s="15" t="s">
        <v>49</v>
      </c>
      <c r="F19" s="13" t="s">
        <v>13</v>
      </c>
      <c r="G19" s="16">
        <v>2</v>
      </c>
      <c r="H19" s="17">
        <v>8.15</v>
      </c>
      <c r="I19" s="17">
        <f>H19*G19</f>
        <v>16.3</v>
      </c>
    </row>
    <row r="20" spans="1:9" ht="15.75" thickBot="1" x14ac:dyDescent="0.3">
      <c r="A20" s="7">
        <v>16</v>
      </c>
      <c r="B20" s="1" t="s">
        <v>8</v>
      </c>
      <c r="C20" s="13" t="s">
        <v>50</v>
      </c>
      <c r="D20" s="14" t="s">
        <v>51</v>
      </c>
      <c r="E20" s="15" t="s">
        <v>52</v>
      </c>
      <c r="F20" s="13" t="s">
        <v>13</v>
      </c>
      <c r="G20" s="16">
        <v>1</v>
      </c>
      <c r="H20" s="17">
        <v>5.4</v>
      </c>
      <c r="I20" s="17">
        <f>H20*G20</f>
        <v>5.4</v>
      </c>
    </row>
    <row r="21" spans="1:9" ht="15.75" thickBot="1" x14ac:dyDescent="0.3">
      <c r="A21" s="7">
        <v>17</v>
      </c>
      <c r="B21" s="1" t="s">
        <v>8</v>
      </c>
      <c r="C21" s="13" t="s">
        <v>53</v>
      </c>
      <c r="D21" s="14" t="s">
        <v>54</v>
      </c>
      <c r="E21" s="15" t="s">
        <v>55</v>
      </c>
      <c r="F21" s="13" t="s">
        <v>13</v>
      </c>
      <c r="G21" s="16">
        <v>7</v>
      </c>
      <c r="H21" s="17">
        <v>4.1900000000000004</v>
      </c>
      <c r="I21" s="17">
        <f>H21*G21</f>
        <v>29.330000000000002</v>
      </c>
    </row>
    <row r="22" spans="1:9" ht="15.75" thickBot="1" x14ac:dyDescent="0.3">
      <c r="A22" s="7">
        <v>18</v>
      </c>
      <c r="B22" s="1" t="s">
        <v>8</v>
      </c>
      <c r="C22" s="18" t="s">
        <v>56</v>
      </c>
      <c r="D22" s="19" t="s">
        <v>57</v>
      </c>
      <c r="E22" s="20" t="s">
        <v>58</v>
      </c>
      <c r="F22" s="18" t="s">
        <v>13</v>
      </c>
      <c r="G22" s="21">
        <v>3</v>
      </c>
      <c r="H22" s="22">
        <v>6.98</v>
      </c>
      <c r="I22" s="22">
        <f>H22*G22</f>
        <v>20.94</v>
      </c>
    </row>
    <row r="23" spans="1:9" ht="15.75" thickBot="1" x14ac:dyDescent="0.3">
      <c r="A23" s="3"/>
      <c r="B23" s="4"/>
      <c r="C23" s="4"/>
      <c r="D23" s="4"/>
      <c r="E23" s="4"/>
      <c r="F23" s="4"/>
      <c r="G23" s="5"/>
      <c r="H23" s="6"/>
      <c r="I23" s="6">
        <f>SUBTOTAL(9,I5:I22)</f>
        <v>4616.4459999999981</v>
      </c>
    </row>
    <row r="25" spans="1:9" x14ac:dyDescent="0.25">
      <c r="B25" s="2" t="s">
        <v>10</v>
      </c>
    </row>
    <row r="26" spans="1:9" x14ac:dyDescent="0.25">
      <c r="B26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23">
      <formula1>TypeResource</formula1>
    </dataValidation>
    <dataValidation type="decimal" allowBlank="1" showErrorMessage="1" errorTitle="Ошибка!" error="Значение должно быть числом" sqref="G5:H23">
      <formula1>0</formula1>
      <formula2>9999999999999</formula2>
    </dataValidation>
    <dataValidation type="decimal" allowBlank="1" showErrorMessage="1" errorTitle="Ошибка!" error="Значение должно быть числом" sqref="I5:I23">
      <formula1>0</formula1>
      <formula2>100000000000</formula2>
    </dataValidation>
    <dataValidation operator="lessThanOrEqual" allowBlank="1" showInputMessage="1" showErrorMessage="1" sqref="C1:C2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2020-02-12T09:41:46Z</dcterms:modified>
</cp:coreProperties>
</file>